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rathaus\user\CTX_Ordner\Benz_S\Desktop\"/>
    </mc:Choice>
  </mc:AlternateContent>
  <xr:revisionPtr revIDLastSave="0" documentId="8_{37F1B2A7-3583-4B04-B96C-1830E2EC7149}" xr6:coauthVersionLast="47" xr6:coauthVersionMax="47" xr10:uidLastSave="{00000000-0000-0000-0000-000000000000}"/>
  <bookViews>
    <workbookView xWindow="-98" yWindow="-98" windowWidth="21795" windowHeight="13996" xr2:uid="{A2D8E082-DC32-48A2-9C3F-401677DA530C}"/>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7" i="1" l="1"/>
  <c r="F72" i="1"/>
  <c r="F73" i="1"/>
  <c r="F71" i="1"/>
  <c r="F64" i="1"/>
  <c r="F57" i="1"/>
  <c r="F58" i="1"/>
  <c r="F59" i="1"/>
  <c r="F60" i="1"/>
  <c r="F61" i="1"/>
  <c r="F62" i="1"/>
  <c r="F63" i="1"/>
  <c r="F56" i="1"/>
  <c r="F54" i="1"/>
  <c r="F55" i="1"/>
  <c r="F53" i="1"/>
  <c r="E30" i="1"/>
  <c r="E31" i="1"/>
  <c r="E32" i="1"/>
  <c r="E23" i="1"/>
  <c r="E22" i="1"/>
  <c r="E16" i="1"/>
  <c r="E15" i="1"/>
  <c r="G29" i="1"/>
  <c r="E29" i="1" s="1"/>
</calcChain>
</file>

<file path=xl/sharedStrings.xml><?xml version="1.0" encoding="utf-8"?>
<sst xmlns="http://schemas.openxmlformats.org/spreadsheetml/2006/main" count="69" uniqueCount="47">
  <si>
    <t>Ausschreibung Konzessionsvertrag für die Mensa der Gemeinde Willstätt</t>
  </si>
  <si>
    <t>Gericht der Woche</t>
  </si>
  <si>
    <t>Salatteller</t>
  </si>
  <si>
    <t>Name des Anbieters:</t>
  </si>
  <si>
    <t>Menüpreise Krippe &amp; Kiga (1-6 Jahre)</t>
  </si>
  <si>
    <t>Menüpreise Gemeinschaftsschule Willstätt (ab 10 Jahre)</t>
  </si>
  <si>
    <t>Gesamtpreis brutto 5 Jahre</t>
  </si>
  <si>
    <t>Preise Reinigungspauschalen nach Veranstaltungen</t>
  </si>
  <si>
    <t>Foyer inkl. Kioskbereich</t>
  </si>
  <si>
    <t>Speiseraum</t>
  </si>
  <si>
    <t>Speiseraum + Foyer inkl. Kioskbereich</t>
  </si>
  <si>
    <t>Hinweise zur Wertung</t>
  </si>
  <si>
    <t>Für die Wertung relevanter Gesamtpreis</t>
  </si>
  <si>
    <t>Menüpreise Grundschule und Ferienbetreuung Willstätt (6-10 Jahre)</t>
  </si>
  <si>
    <t>Einzelpreis 
netto</t>
  </si>
  <si>
    <t>Einzelpreis 
brutto</t>
  </si>
  <si>
    <t>Einzelpreis
 brutto</t>
  </si>
  <si>
    <t>Preisdatenblatt (Vordruck)</t>
  </si>
  <si>
    <t>Apfelschorle, 0,5 l, PET-Einwegflasche, Fruchtsaftgehalt 60 %, zzgl. Pfand</t>
  </si>
  <si>
    <t>Laugenbrezel</t>
  </si>
  <si>
    <t>Butterbrezel</t>
  </si>
  <si>
    <t>Stückobst (Apfel, Birne oder Banane)</t>
  </si>
  <si>
    <t>Die nachfolgenden Komponenten sind Pflichtkomponenten, die im Pausenverkauf des Kiosks angeboten werden müssen und daher die Grundlage für den Preisvergleich bilden. Das Angebot kann darüber hinaus gemäß den Vorgaben aus dem Leistungsverzeichnis auch ergänzt werden. Diese Komponenten werden dann bei der Wertung jedoch nicht berücksichtigt.</t>
  </si>
  <si>
    <t>Müsliriegel, 25 g</t>
  </si>
  <si>
    <t>Putenschnitzel im Weizenmehlbrötchen</t>
  </si>
  <si>
    <t>Geflügelfrikadelle im Weizenmehlbrötchen</t>
  </si>
  <si>
    <t>Einzelpreis 
brutto pro 100 g</t>
  </si>
  <si>
    <t>Gewicht des angebotenen Produkts</t>
  </si>
  <si>
    <t>Gesamtpreis brutto 
5 Jahre</t>
  </si>
  <si>
    <t xml:space="preserve"> ---</t>
  </si>
  <si>
    <r>
      <t xml:space="preserve">Belegtes Vollkornbrötchen </t>
    </r>
    <r>
      <rPr>
        <b/>
        <sz val="10"/>
        <color theme="1"/>
        <rFont val="Arial"/>
        <family val="2"/>
      </rPr>
      <t>(Käseaufschnitt, Butter, Gemüsegarnitur)</t>
    </r>
  </si>
  <si>
    <r>
      <t xml:space="preserve">Belegtes Vollkornbrötchen </t>
    </r>
    <r>
      <rPr>
        <b/>
        <sz val="10"/>
        <color theme="1"/>
        <rFont val="Arial"/>
        <family val="2"/>
      </rPr>
      <t>(Geflügelaufschnitt, Butter, Gemüsegarnitur)</t>
    </r>
  </si>
  <si>
    <t>Mineralwasser classic, 0,5 l, PET-Einwegflasche, 
zzgl. Pfand</t>
  </si>
  <si>
    <t>Mineralwasser still, 
0,5 l, PET-Einwegflasche, 
zzgl. Pfand</t>
  </si>
  <si>
    <t>*2*</t>
  </si>
  <si>
    <t>Schokocroissant</t>
  </si>
  <si>
    <t>Menü II</t>
  </si>
  <si>
    <t xml:space="preserve">Menü I </t>
  </si>
  <si>
    <t>Preise Mensa-Kiosk Gemeinschaftsschule Willstätt (ab 10 Jahre)</t>
  </si>
  <si>
    <t>Kalkulierte Menge 
5 Jahre</t>
  </si>
  <si>
    <t>Gesamtpreis brutto
5 Jahre</t>
  </si>
  <si>
    <t>Menü I</t>
  </si>
  <si>
    <t>Einzelpreis brutto pro VE</t>
  </si>
  <si>
    <t>Die nachfolgenden Menüpreise beinhalten die Kosten die von der Herstellung bis zum Verzehr damit verbunden sind. Beim Salatteller ist der Preis für das Gericht anzugeben. Preisangaben pro 100g sind nicht zulässig.</t>
  </si>
  <si>
    <t>Die nachfolgenden Menüpreise beinhalten die Kosten die von der Herstellung bis zum Verzehr damit verbunden sind.</t>
  </si>
  <si>
    <t>Die Reinigung nach Veranstaltungen im Foyer und/oder Speiseraum (inkl. Geschirr) erfolgt durch die Pächterin und wird anhand einer Pauschale abgerechnet.</t>
  </si>
  <si>
    <r>
      <t xml:space="preserve">
Für die Wertung werden die Gesamtpreise aller Menüs für die maximale Vertragslaufzeit von 5 Jahren herangezo</t>
    </r>
    <r>
      <rPr>
        <sz val="11"/>
        <rFont val="Arial"/>
        <family val="2"/>
      </rPr>
      <t>gen auf Grundlage der unten angegebenen Menüpreise</t>
    </r>
    <r>
      <rPr>
        <sz val="11"/>
        <color theme="1"/>
        <rFont val="Arial"/>
        <family val="2"/>
      </rPr>
      <t>. Etwaige zukünftige Preisanpassungen innerhalb der Vertragslaufzeit werden nicht berücksichtigt.</t>
    </r>
    <r>
      <rPr>
        <sz val="11"/>
        <color rgb="FFFF0000"/>
        <rFont val="Arial"/>
        <family val="2"/>
      </rPr>
      <t xml:space="preserve"> </t>
    </r>
    <r>
      <rPr>
        <sz val="11"/>
        <color theme="1"/>
        <rFont val="Arial"/>
        <family val="2"/>
      </rPr>
      <t>Die Preise für den Salatteller und das Gericht der Woche sowie die aufgeführten Kioskpreise und Reinigungspauschalen werden ebenfalls in der Wertung berücksichtigt. Die Menüpreise sind so zu kalkulieren, dass sie für das jeweilige Gericht auskömmlich sind; Mischkalkulationen zwischen den einzelnen Nutzergruppen sind nicht gestattet. Als Kalkulationsgrundlage geht die Gemeinde Willstätt von den in den Tabellen dargestellten Gesamtzahlen aus. Diese Zahlen sind reine Schätzungen aufgrund gesammelter Erfahrungswerte und stellen keinerlei Anspruchsgrundlage dar.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</si>
</sst>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 &quot;g&quot;"/>
    <numFmt numFmtId="165" formatCode="0,000"/>
  </numFmts>
  <fonts count="13" x14ac:knownFonts="1">
    <font>
      <sz val="11"/>
      <color theme="1"/>
      <name val="Aptos Narrow"/>
      <family val="2"/>
      <scheme val="minor"/>
    </font>
    <font>
      <sz val="11"/>
      <color theme="1"/>
      <name val="Aptos Narrow"/>
      <family val="2"/>
      <scheme val="minor"/>
    </font>
    <font>
      <b/>
      <sz val="11"/>
      <color theme="1"/>
      <name val="Arial"/>
      <family val="2"/>
    </font>
    <font>
      <sz val="11"/>
      <color theme="1"/>
      <name val="Arial"/>
      <family val="2"/>
    </font>
    <font>
      <b/>
      <sz val="12"/>
      <color theme="1"/>
      <name val="Arial"/>
      <family val="2"/>
    </font>
    <font>
      <sz val="11"/>
      <color rgb="FFFF0000"/>
      <name val="Arial"/>
      <family val="2"/>
    </font>
    <font>
      <b/>
      <sz val="11"/>
      <color theme="0"/>
      <name val="Arial"/>
      <family val="2"/>
    </font>
    <font>
      <sz val="11"/>
      <color theme="0"/>
      <name val="Arial"/>
      <family val="2"/>
    </font>
    <font>
      <sz val="11"/>
      <name val="Arial"/>
      <family val="2"/>
    </font>
    <font>
      <b/>
      <sz val="11"/>
      <color rgb="FFFF0000"/>
      <name val="Arial"/>
      <family val="2"/>
    </font>
    <font>
      <b/>
      <sz val="10"/>
      <color theme="1"/>
      <name val="Arial"/>
      <family val="2"/>
    </font>
    <font>
      <b/>
      <sz val="11"/>
      <name val="Arial"/>
      <family val="2"/>
    </font>
    <font>
      <b/>
      <sz val="16"/>
      <color theme="1"/>
      <name val="Arial"/>
      <family val="2"/>
    </font>
  </fonts>
  <fills count="12">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9"/>
        <bgColor indexed="64"/>
      </patternFill>
    </fill>
    <fill>
      <patternFill patternType="solid">
        <fgColor theme="7"/>
        <bgColor indexed="64"/>
      </patternFill>
    </fill>
    <fill>
      <patternFill patternType="solid">
        <fgColor theme="7" tint="0.79998168889431442"/>
        <bgColor indexed="64"/>
      </patternFill>
    </fill>
    <fill>
      <patternFill patternType="solid">
        <fgColor theme="5"/>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theme="8" tint="0.39997558519241921"/>
        <bgColor indexed="64"/>
      </patternFill>
    </fill>
    <fill>
      <patternFill patternType="solid">
        <fgColor theme="8"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07">
    <xf numFmtId="0" fontId="0" fillId="0" borderId="0" xfId="0"/>
    <xf numFmtId="0" fontId="2" fillId="0" borderId="0" xfId="0" applyFont="1"/>
    <xf numFmtId="0" fontId="3" fillId="0" borderId="0" xfId="0" applyFont="1"/>
    <xf numFmtId="0" fontId="4" fillId="0" borderId="0" xfId="0" applyFont="1"/>
    <xf numFmtId="0" fontId="3" fillId="0" borderId="5" xfId="0" applyFont="1" applyBorder="1"/>
    <xf numFmtId="0" fontId="3" fillId="0" borderId="0" xfId="0" applyFont="1" applyAlignment="1">
      <alignment horizontal="left" wrapText="1"/>
    </xf>
    <xf numFmtId="0" fontId="3" fillId="0" borderId="0" xfId="0" applyFont="1" applyFill="1"/>
    <xf numFmtId="0" fontId="3" fillId="0" borderId="0" xfId="0" applyFont="1" applyFill="1" applyBorder="1"/>
    <xf numFmtId="0" fontId="3" fillId="0" borderId="0" xfId="0" applyFont="1" applyFill="1" applyBorder="1" applyAlignment="1"/>
    <xf numFmtId="0" fontId="3" fillId="0" borderId="0" xfId="0" applyFont="1" applyFill="1" applyBorder="1" applyAlignment="1">
      <alignment horizontal="left"/>
    </xf>
    <xf numFmtId="44" fontId="3" fillId="2" borderId="1" xfId="1" applyFont="1" applyFill="1" applyBorder="1"/>
    <xf numFmtId="0" fontId="3" fillId="2" borderId="0" xfId="0" applyFont="1" applyFill="1" applyAlignment="1">
      <alignment horizontal="left" wrapText="1"/>
    </xf>
    <xf numFmtId="0" fontId="3" fillId="2" borderId="0" xfId="0" applyFont="1" applyFill="1" applyAlignment="1">
      <alignment horizontal="left"/>
    </xf>
    <xf numFmtId="0" fontId="3" fillId="3" borderId="0" xfId="0" applyFont="1" applyFill="1" applyAlignment="1">
      <alignment horizontal="left"/>
    </xf>
    <xf numFmtId="44" fontId="3" fillId="3" borderId="1" xfId="1" applyFont="1" applyFill="1" applyBorder="1"/>
    <xf numFmtId="0" fontId="3" fillId="4" borderId="0" xfId="0" applyFont="1" applyFill="1"/>
    <xf numFmtId="0" fontId="3" fillId="5" borderId="0" xfId="0" applyFont="1" applyFill="1"/>
    <xf numFmtId="0" fontId="3" fillId="6" borderId="0" xfId="0" applyFont="1" applyFill="1" applyAlignment="1">
      <alignment horizontal="left" wrapText="1"/>
    </xf>
    <xf numFmtId="0" fontId="3" fillId="6" borderId="0" xfId="0" applyFont="1" applyFill="1" applyAlignment="1">
      <alignment horizontal="left"/>
    </xf>
    <xf numFmtId="0" fontId="6" fillId="5" borderId="0" xfId="0" applyFont="1" applyFill="1"/>
    <xf numFmtId="0" fontId="6" fillId="4" borderId="0" xfId="0" applyFont="1" applyFill="1"/>
    <xf numFmtId="0" fontId="6" fillId="7" borderId="0" xfId="0" applyFont="1" applyFill="1"/>
    <xf numFmtId="0" fontId="3" fillId="7" borderId="0" xfId="0" applyFont="1" applyFill="1"/>
    <xf numFmtId="0" fontId="2" fillId="3" borderId="1" xfId="0" applyFont="1" applyFill="1" applyBorder="1" applyAlignment="1">
      <alignment horizontal="left" wrapText="1"/>
    </xf>
    <xf numFmtId="0" fontId="2" fillId="2" borderId="1" xfId="0" applyFont="1" applyFill="1" applyBorder="1" applyAlignment="1">
      <alignment horizontal="left" wrapText="1"/>
    </xf>
    <xf numFmtId="0" fontId="2" fillId="6" borderId="1" xfId="0" applyFont="1" applyFill="1" applyBorder="1" applyAlignment="1">
      <alignment horizontal="left" wrapText="1"/>
    </xf>
    <xf numFmtId="0" fontId="6" fillId="8" borderId="0" xfId="0" applyFont="1" applyFill="1"/>
    <xf numFmtId="0" fontId="7" fillId="8" borderId="0" xfId="0" applyFont="1" applyFill="1"/>
    <xf numFmtId="0" fontId="3" fillId="9" borderId="0" xfId="0" applyFont="1" applyFill="1" applyAlignment="1">
      <alignment horizontal="left"/>
    </xf>
    <xf numFmtId="0" fontId="2" fillId="9" borderId="1" xfId="0" applyFont="1" applyFill="1" applyBorder="1" applyAlignment="1">
      <alignment horizontal="left" wrapText="1"/>
    </xf>
    <xf numFmtId="44" fontId="3" fillId="6" borderId="8" xfId="1" applyFont="1" applyFill="1" applyBorder="1"/>
    <xf numFmtId="0" fontId="9" fillId="0" borderId="0" xfId="0" applyFont="1"/>
    <xf numFmtId="0" fontId="6" fillId="10" borderId="0" xfId="0" applyFont="1" applyFill="1"/>
    <xf numFmtId="0" fontId="3" fillId="10" borderId="0" xfId="0" applyFont="1" applyFill="1"/>
    <xf numFmtId="0" fontId="3" fillId="11" borderId="0" xfId="0" applyFont="1" applyFill="1" applyAlignment="1">
      <alignment horizontal="left" wrapText="1"/>
    </xf>
    <xf numFmtId="0" fontId="3" fillId="11" borderId="0" xfId="0" applyFont="1" applyFill="1" applyAlignment="1">
      <alignment horizontal="left"/>
    </xf>
    <xf numFmtId="0" fontId="2" fillId="11" borderId="1" xfId="0" applyFont="1" applyFill="1" applyBorder="1" applyAlignment="1">
      <alignment horizontal="left" wrapText="1"/>
    </xf>
    <xf numFmtId="44" fontId="3" fillId="11" borderId="8" xfId="1" applyFont="1" applyFill="1" applyBorder="1"/>
    <xf numFmtId="44" fontId="3" fillId="11" borderId="8" xfId="1" applyFont="1" applyFill="1" applyBorder="1" applyAlignment="1">
      <alignment horizontal="center" vertical="center"/>
    </xf>
    <xf numFmtId="164" fontId="3" fillId="11" borderId="8" xfId="1" applyNumberFormat="1" applyFont="1" applyFill="1" applyBorder="1"/>
    <xf numFmtId="0" fontId="3" fillId="3" borderId="0" xfId="0" applyFont="1" applyFill="1" applyAlignment="1">
      <alignment horizontal="left" wrapText="1"/>
    </xf>
    <xf numFmtId="0" fontId="2" fillId="0" borderId="0" xfId="0" applyFont="1" applyFill="1" applyBorder="1" applyAlignment="1">
      <alignment horizontal="left"/>
    </xf>
    <xf numFmtId="44" fontId="3" fillId="0" borderId="0" xfId="1" applyFont="1" applyFill="1" applyBorder="1"/>
    <xf numFmtId="0" fontId="12" fillId="0" borderId="0" xfId="0" applyFont="1"/>
    <xf numFmtId="0" fontId="3" fillId="0" borderId="0" xfId="0" applyFont="1" applyAlignment="1">
      <alignment horizontal="left" wrapText="1"/>
    </xf>
    <xf numFmtId="0" fontId="3" fillId="9" borderId="0" xfId="0" applyFont="1" applyFill="1" applyAlignment="1">
      <alignment horizontal="left" wrapText="1"/>
    </xf>
    <xf numFmtId="0" fontId="3" fillId="2" borderId="0" xfId="0" applyFont="1" applyFill="1"/>
    <xf numFmtId="0" fontId="3" fillId="6" borderId="0" xfId="0" applyFont="1" applyFill="1"/>
    <xf numFmtId="0" fontId="3" fillId="2" borderId="1" xfId="0" applyFont="1" applyFill="1" applyBorder="1"/>
    <xf numFmtId="0" fontId="3" fillId="6" borderId="1" xfId="0" applyFont="1" applyFill="1" applyBorder="1"/>
    <xf numFmtId="165" fontId="3" fillId="3" borderId="1" xfId="0" applyNumberFormat="1" applyFont="1" applyFill="1" applyBorder="1"/>
    <xf numFmtId="165" fontId="3" fillId="2" borderId="1" xfId="0" applyNumberFormat="1" applyFont="1" applyFill="1" applyBorder="1"/>
    <xf numFmtId="0" fontId="3" fillId="9" borderId="1" xfId="0" applyFont="1" applyFill="1" applyBorder="1"/>
    <xf numFmtId="0" fontId="2" fillId="9" borderId="1" xfId="0" applyFont="1" applyFill="1" applyBorder="1" applyAlignment="1">
      <alignment horizontal="left"/>
    </xf>
    <xf numFmtId="0" fontId="2" fillId="11" borderId="2" xfId="0" applyFont="1" applyFill="1" applyBorder="1" applyAlignment="1">
      <alignment wrapText="1"/>
    </xf>
    <xf numFmtId="44" fontId="3" fillId="11" borderId="2" xfId="1" applyFont="1" applyFill="1" applyBorder="1" applyAlignment="1">
      <alignment vertical="center"/>
    </xf>
    <xf numFmtId="164" fontId="3" fillId="11" borderId="2" xfId="1" applyNumberFormat="1" applyFont="1" applyFill="1" applyBorder="1" applyAlignment="1"/>
    <xf numFmtId="165" fontId="3" fillId="11" borderId="8" xfId="1" applyNumberFormat="1" applyFont="1" applyFill="1" applyBorder="1"/>
    <xf numFmtId="44" fontId="3" fillId="11" borderId="1" xfId="1" applyFont="1" applyFill="1" applyBorder="1" applyAlignment="1">
      <alignment vertical="center"/>
    </xf>
    <xf numFmtId="44" fontId="3" fillId="11" borderId="1" xfId="1" applyFont="1" applyFill="1" applyBorder="1" applyAlignment="1"/>
    <xf numFmtId="44" fontId="3" fillId="11" borderId="1" xfId="1" applyFont="1" applyFill="1" applyBorder="1" applyAlignment="1">
      <alignment horizontal="center"/>
    </xf>
    <xf numFmtId="165" fontId="3" fillId="11" borderId="1" xfId="1" applyNumberFormat="1" applyFont="1" applyFill="1" applyBorder="1"/>
    <xf numFmtId="44" fontId="3" fillId="9" borderId="1" xfId="1" applyFont="1" applyFill="1" applyBorder="1"/>
    <xf numFmtId="44" fontId="9" fillId="0" borderId="0" xfId="1" applyFont="1" applyBorder="1"/>
    <xf numFmtId="0" fontId="3" fillId="0" borderId="0" xfId="0" applyFont="1" applyAlignment="1">
      <alignment horizontal="left" wrapText="1"/>
    </xf>
    <xf numFmtId="0" fontId="2" fillId="0" borderId="0" xfId="0" applyFont="1" applyFill="1" applyBorder="1" applyAlignment="1">
      <alignment horizontal="center"/>
    </xf>
    <xf numFmtId="0" fontId="2" fillId="11" borderId="1" xfId="0" applyFont="1" applyFill="1" applyBorder="1" applyAlignment="1">
      <alignment horizontal="left" wrapText="1"/>
    </xf>
    <xf numFmtId="0" fontId="3" fillId="3" borderId="5" xfId="0" applyFont="1" applyFill="1" applyBorder="1" applyAlignment="1">
      <alignment horizontal="center" wrapText="1"/>
    </xf>
    <xf numFmtId="0" fontId="3" fillId="3" borderId="4" xfId="0" applyFont="1" applyFill="1" applyBorder="1" applyAlignment="1">
      <alignment horizontal="center" wrapText="1"/>
    </xf>
    <xf numFmtId="0" fontId="3" fillId="2" borderId="5" xfId="0" applyFont="1" applyFill="1" applyBorder="1" applyAlignment="1">
      <alignment horizontal="center" wrapText="1"/>
    </xf>
    <xf numFmtId="0" fontId="3" fillId="2" borderId="4" xfId="0" applyFont="1" applyFill="1" applyBorder="1" applyAlignment="1">
      <alignment horizontal="center" wrapText="1"/>
    </xf>
    <xf numFmtId="0" fontId="2" fillId="2" borderId="2" xfId="0" applyFont="1" applyFill="1" applyBorder="1" applyAlignment="1">
      <alignment horizontal="left"/>
    </xf>
    <xf numFmtId="0" fontId="2" fillId="2" borderId="3" xfId="0" applyFont="1" applyFill="1" applyBorder="1" applyAlignment="1">
      <alignment horizontal="left"/>
    </xf>
    <xf numFmtId="0" fontId="2" fillId="11" borderId="6" xfId="0" applyFont="1" applyFill="1" applyBorder="1" applyAlignment="1">
      <alignment horizontal="left" wrapText="1"/>
    </xf>
    <xf numFmtId="0" fontId="2" fillId="11" borderId="7" xfId="0" applyFont="1" applyFill="1" applyBorder="1" applyAlignment="1">
      <alignment horizontal="left" wrapText="1"/>
    </xf>
    <xf numFmtId="0" fontId="2" fillId="3" borderId="1" xfId="0" applyFont="1" applyFill="1" applyBorder="1" applyAlignment="1">
      <alignment horizontal="left"/>
    </xf>
    <xf numFmtId="0" fontId="3" fillId="6" borderId="0" xfId="0" applyFont="1" applyFill="1" applyAlignment="1">
      <alignment horizontal="left" vertical="top" wrapText="1"/>
    </xf>
    <xf numFmtId="0" fontId="3" fillId="2" borderId="0" xfId="0" applyFont="1" applyFill="1" applyAlignment="1">
      <alignment horizontal="left" vertical="top" wrapText="1"/>
    </xf>
    <xf numFmtId="0" fontId="3" fillId="3" borderId="0" xfId="0" applyFont="1" applyFill="1" applyAlignment="1">
      <alignment horizontal="left" vertical="top" wrapText="1"/>
    </xf>
    <xf numFmtId="0" fontId="3" fillId="6" borderId="5" xfId="0" applyFont="1" applyFill="1" applyBorder="1" applyAlignment="1">
      <alignment horizontal="center" wrapText="1"/>
    </xf>
    <xf numFmtId="0" fontId="3" fillId="6" borderId="4" xfId="0" applyFont="1" applyFill="1" applyBorder="1" applyAlignment="1">
      <alignment horizontal="center" wrapText="1"/>
    </xf>
    <xf numFmtId="0" fontId="2" fillId="6" borderId="6" xfId="0" applyFont="1" applyFill="1" applyBorder="1" applyAlignment="1">
      <alignment horizontal="left"/>
    </xf>
    <xf numFmtId="0" fontId="2" fillId="6" borderId="7" xfId="0" applyFont="1" applyFill="1" applyBorder="1" applyAlignment="1">
      <alignment horizontal="left"/>
    </xf>
    <xf numFmtId="0" fontId="2" fillId="11" borderId="2" xfId="0" applyFont="1" applyFill="1" applyBorder="1" applyAlignment="1">
      <alignment horizontal="left" wrapText="1"/>
    </xf>
    <xf numFmtId="0" fontId="2" fillId="11" borderId="3" xfId="0" applyFont="1" applyFill="1" applyBorder="1" applyAlignment="1">
      <alignment horizontal="left" wrapText="1"/>
    </xf>
    <xf numFmtId="0" fontId="8" fillId="11" borderId="0" xfId="0" applyFont="1" applyFill="1" applyAlignment="1">
      <alignment horizontal="left" vertical="top" wrapText="1"/>
    </xf>
    <xf numFmtId="0" fontId="3" fillId="11" borderId="5" xfId="0" applyFont="1" applyFill="1" applyBorder="1" applyAlignment="1">
      <alignment horizontal="center" wrapText="1"/>
    </xf>
    <xf numFmtId="0" fontId="3" fillId="11" borderId="4" xfId="0" applyFont="1" applyFill="1" applyBorder="1" applyAlignment="1">
      <alignment horizontal="center" wrapText="1"/>
    </xf>
    <xf numFmtId="0" fontId="2" fillId="6" borderId="2" xfId="0" applyFont="1" applyFill="1" applyBorder="1" applyAlignment="1">
      <alignment horizontal="left"/>
    </xf>
    <xf numFmtId="0" fontId="2" fillId="6" borderId="3" xfId="0" applyFont="1" applyFill="1" applyBorder="1" applyAlignment="1">
      <alignment horizontal="left"/>
    </xf>
    <xf numFmtId="0" fontId="2" fillId="3" borderId="2" xfId="0" applyFont="1" applyFill="1" applyBorder="1" applyAlignment="1">
      <alignment horizontal="left"/>
    </xf>
    <xf numFmtId="0" fontId="2" fillId="3" borderId="3" xfId="0" applyFont="1" applyFill="1" applyBorder="1" applyAlignment="1">
      <alignment horizontal="left"/>
    </xf>
    <xf numFmtId="44" fontId="3" fillId="3" borderId="2" xfId="1" applyFont="1" applyFill="1" applyBorder="1" applyAlignment="1">
      <alignment horizontal="left"/>
    </xf>
    <xf numFmtId="44" fontId="3" fillId="3" borderId="3" xfId="1" applyFont="1" applyFill="1" applyBorder="1" applyAlignment="1">
      <alignment horizontal="left"/>
    </xf>
    <xf numFmtId="44" fontId="3" fillId="6" borderId="2" xfId="1" applyFont="1" applyFill="1" applyBorder="1" applyAlignment="1">
      <alignment horizontal="left"/>
    </xf>
    <xf numFmtId="44" fontId="3" fillId="6" borderId="3" xfId="1" applyFont="1" applyFill="1" applyBorder="1" applyAlignment="1">
      <alignment horizontal="left"/>
    </xf>
    <xf numFmtId="44" fontId="3" fillId="2" borderId="2" xfId="1" applyFont="1" applyFill="1" applyBorder="1" applyAlignment="1">
      <alignment horizontal="left"/>
    </xf>
    <xf numFmtId="44" fontId="3" fillId="2" borderId="3" xfId="1" applyFont="1" applyFill="1" applyBorder="1" applyAlignment="1">
      <alignment horizontal="left"/>
    </xf>
    <xf numFmtId="0" fontId="2" fillId="9" borderId="2" xfId="0" applyFont="1" applyFill="1" applyBorder="1" applyAlignment="1">
      <alignment horizontal="left"/>
    </xf>
    <xf numFmtId="0" fontId="2" fillId="9" borderId="9" xfId="0" applyFont="1" applyFill="1" applyBorder="1" applyAlignment="1">
      <alignment horizontal="left"/>
    </xf>
    <xf numFmtId="0" fontId="2" fillId="9" borderId="3" xfId="0" applyFont="1" applyFill="1" applyBorder="1" applyAlignment="1">
      <alignment horizontal="left"/>
    </xf>
    <xf numFmtId="0" fontId="2" fillId="2" borderId="1" xfId="0" applyFont="1" applyFill="1" applyBorder="1" applyAlignment="1">
      <alignment horizontal="left"/>
    </xf>
    <xf numFmtId="0" fontId="3" fillId="9" borderId="5" xfId="0" applyFont="1" applyFill="1" applyBorder="1" applyAlignment="1">
      <alignment horizontal="left" wrapText="1"/>
    </xf>
    <xf numFmtId="0" fontId="3" fillId="9" borderId="4" xfId="0" applyFont="1" applyFill="1" applyBorder="1" applyAlignment="1">
      <alignment horizontal="left" wrapText="1"/>
    </xf>
    <xf numFmtId="0" fontId="3" fillId="9" borderId="0" xfId="0" applyFont="1" applyFill="1" applyAlignment="1">
      <alignment horizontal="left" vertical="center" wrapText="1"/>
    </xf>
    <xf numFmtId="0" fontId="11" fillId="11" borderId="6" xfId="0" applyFont="1" applyFill="1" applyBorder="1" applyAlignment="1">
      <alignment horizontal="left" wrapText="1"/>
    </xf>
    <xf numFmtId="0" fontId="11" fillId="11" borderId="7" xfId="0" applyFont="1" applyFill="1" applyBorder="1" applyAlignment="1">
      <alignment horizontal="left"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4D312-904B-48B0-9E68-FE9BF8EB5DC1}">
  <dimension ref="A1:H78"/>
  <sheetViews>
    <sheetView tabSelected="1" topLeftCell="A68" zoomScale="108" workbookViewId="0">
      <selection activeCell="E84" sqref="E84"/>
    </sheetView>
  </sheetViews>
  <sheetFormatPr baseColWidth="10" defaultColWidth="11.46484375" defaultRowHeight="13.5" x14ac:dyDescent="0.35"/>
  <cols>
    <col min="1" max="1" width="11.46484375" style="2"/>
    <col min="2" max="2" width="12.19921875" style="2" customWidth="1"/>
    <col min="3" max="3" width="17.19921875" style="2" customWidth="1"/>
    <col min="4" max="4" width="16.73046875" style="2" customWidth="1"/>
    <col min="5" max="5" width="18.46484375" style="2" customWidth="1"/>
    <col min="6" max="6" width="20.73046875" style="2" customWidth="1"/>
    <col min="7" max="7" width="26.53125" style="2" customWidth="1"/>
    <col min="8" max="16384" width="11.46484375" style="2"/>
  </cols>
  <sheetData>
    <row r="1" spans="1:8" ht="20.65" x14ac:dyDescent="0.6">
      <c r="A1" s="43" t="s">
        <v>17</v>
      </c>
    </row>
    <row r="3" spans="1:8" ht="15" x14ac:dyDescent="0.4">
      <c r="A3" s="3" t="s">
        <v>0</v>
      </c>
    </row>
    <row r="5" spans="1:8" x14ac:dyDescent="0.35">
      <c r="A5" s="2" t="s">
        <v>3</v>
      </c>
      <c r="C5" s="4"/>
      <c r="D5" s="4"/>
      <c r="E5" s="4"/>
      <c r="F5" s="4"/>
    </row>
    <row r="7" spans="1:8" ht="15" customHeight="1" x14ac:dyDescent="0.4">
      <c r="A7" s="1" t="s">
        <v>11</v>
      </c>
    </row>
    <row r="8" spans="1:8" ht="153" customHeight="1" x14ac:dyDescent="0.35">
      <c r="A8" s="64" t="s">
        <v>46</v>
      </c>
      <c r="B8" s="64"/>
      <c r="C8" s="64"/>
      <c r="D8" s="64"/>
      <c r="E8" s="64"/>
      <c r="F8" s="64"/>
      <c r="G8" s="64"/>
    </row>
    <row r="9" spans="1:8" ht="15" customHeight="1" x14ac:dyDescent="0.35">
      <c r="A9" s="5"/>
      <c r="B9" s="5"/>
      <c r="C9" s="5"/>
      <c r="D9" s="5"/>
      <c r="E9" s="44"/>
      <c r="F9" s="5"/>
    </row>
    <row r="10" spans="1:8" ht="15" customHeight="1" x14ac:dyDescent="0.35"/>
    <row r="11" spans="1:8" ht="13.9" x14ac:dyDescent="0.4">
      <c r="A11" s="21" t="s">
        <v>4</v>
      </c>
      <c r="B11" s="22"/>
      <c r="C11" s="22"/>
      <c r="D11" s="22"/>
      <c r="E11" s="22"/>
      <c r="F11" s="22"/>
      <c r="G11" s="22"/>
      <c r="H11" s="7"/>
    </row>
    <row r="12" spans="1:8" ht="15" customHeight="1" x14ac:dyDescent="0.35">
      <c r="A12" s="78" t="s">
        <v>44</v>
      </c>
      <c r="B12" s="78"/>
      <c r="C12" s="78"/>
      <c r="D12" s="78"/>
      <c r="E12" s="78"/>
      <c r="F12" s="78"/>
      <c r="G12" s="78"/>
      <c r="H12" s="8"/>
    </row>
    <row r="13" spans="1:8" ht="8.25" customHeight="1" x14ac:dyDescent="0.35">
      <c r="A13" s="40"/>
      <c r="B13" s="13"/>
      <c r="C13" s="13"/>
      <c r="D13" s="13"/>
      <c r="E13" s="13"/>
      <c r="F13" s="13"/>
      <c r="G13" s="13"/>
      <c r="H13" s="9"/>
    </row>
    <row r="14" spans="1:8" ht="30" customHeight="1" x14ac:dyDescent="0.4">
      <c r="A14" s="67"/>
      <c r="B14" s="68"/>
      <c r="C14" s="23" t="s">
        <v>14</v>
      </c>
      <c r="D14" s="23" t="s">
        <v>15</v>
      </c>
      <c r="E14" s="90" t="s">
        <v>6</v>
      </c>
      <c r="F14" s="91"/>
      <c r="G14" s="23" t="s">
        <v>39</v>
      </c>
      <c r="H14" s="9"/>
    </row>
    <row r="15" spans="1:8" ht="30" customHeight="1" x14ac:dyDescent="0.4">
      <c r="A15" s="75" t="s">
        <v>37</v>
      </c>
      <c r="B15" s="75"/>
      <c r="C15" s="14"/>
      <c r="D15" s="14"/>
      <c r="E15" s="92">
        <f>D15*G15</f>
        <v>0</v>
      </c>
      <c r="F15" s="93"/>
      <c r="G15" s="50">
        <v>120000</v>
      </c>
      <c r="H15" s="7"/>
    </row>
    <row r="16" spans="1:8" ht="30" customHeight="1" x14ac:dyDescent="0.4">
      <c r="A16" s="75" t="s">
        <v>36</v>
      </c>
      <c r="B16" s="75"/>
      <c r="C16" s="14"/>
      <c r="D16" s="14"/>
      <c r="E16" s="92">
        <f>D16*G16</f>
        <v>0</v>
      </c>
      <c r="F16" s="93"/>
      <c r="G16" s="50">
        <v>60000</v>
      </c>
      <c r="H16" s="7"/>
    </row>
    <row r="18" spans="1:8" ht="13.9" x14ac:dyDescent="0.4">
      <c r="A18" s="20" t="s">
        <v>13</v>
      </c>
      <c r="B18" s="15"/>
      <c r="C18" s="15"/>
      <c r="D18" s="15"/>
      <c r="E18" s="15"/>
      <c r="F18" s="15"/>
      <c r="G18" s="15"/>
    </row>
    <row r="19" spans="1:8" ht="41.25" customHeight="1" x14ac:dyDescent="0.35">
      <c r="A19" s="77" t="s">
        <v>44</v>
      </c>
      <c r="B19" s="77"/>
      <c r="C19" s="77"/>
      <c r="D19" s="77"/>
      <c r="E19" s="77"/>
      <c r="F19" s="77"/>
      <c r="G19" s="77"/>
    </row>
    <row r="20" spans="1:8" ht="8.25" customHeight="1" x14ac:dyDescent="0.35">
      <c r="A20" s="11"/>
      <c r="B20" s="12"/>
      <c r="C20" s="12"/>
      <c r="D20" s="12"/>
      <c r="E20" s="12"/>
      <c r="F20" s="12"/>
      <c r="G20" s="46"/>
    </row>
    <row r="21" spans="1:8" ht="30" customHeight="1" x14ac:dyDescent="0.4">
      <c r="A21" s="69"/>
      <c r="B21" s="70"/>
      <c r="C21" s="24" t="s">
        <v>14</v>
      </c>
      <c r="D21" s="24" t="s">
        <v>15</v>
      </c>
      <c r="E21" s="71" t="s">
        <v>6</v>
      </c>
      <c r="F21" s="72"/>
      <c r="G21" s="24" t="s">
        <v>39</v>
      </c>
    </row>
    <row r="22" spans="1:8" ht="30" customHeight="1" x14ac:dyDescent="0.4">
      <c r="A22" s="71" t="s">
        <v>41</v>
      </c>
      <c r="B22" s="72"/>
      <c r="C22" s="10"/>
      <c r="D22" s="10"/>
      <c r="E22" s="96">
        <f>D22*G22</f>
        <v>0</v>
      </c>
      <c r="F22" s="97"/>
      <c r="G22" s="51">
        <v>40000</v>
      </c>
      <c r="H22" s="7"/>
    </row>
    <row r="23" spans="1:8" ht="30" customHeight="1" x14ac:dyDescent="0.4">
      <c r="A23" s="101" t="s">
        <v>36</v>
      </c>
      <c r="B23" s="101"/>
      <c r="C23" s="10"/>
      <c r="D23" s="10"/>
      <c r="E23" s="96">
        <f>D23*G23</f>
        <v>0</v>
      </c>
      <c r="F23" s="97"/>
      <c r="G23" s="48">
        <v>17000</v>
      </c>
      <c r="H23" s="7"/>
    </row>
    <row r="24" spans="1:8" ht="18" customHeight="1" x14ac:dyDescent="0.35"/>
    <row r="25" spans="1:8" ht="13.9" x14ac:dyDescent="0.4">
      <c r="A25" s="19" t="s">
        <v>5</v>
      </c>
      <c r="B25" s="16"/>
      <c r="C25" s="16"/>
      <c r="D25" s="16"/>
      <c r="E25" s="16"/>
      <c r="F25" s="16"/>
      <c r="G25" s="16"/>
    </row>
    <row r="26" spans="1:8" ht="45" customHeight="1" x14ac:dyDescent="0.35">
      <c r="A26" s="76" t="s">
        <v>43</v>
      </c>
      <c r="B26" s="76"/>
      <c r="C26" s="76"/>
      <c r="D26" s="76"/>
      <c r="E26" s="76"/>
      <c r="F26" s="76"/>
      <c r="G26" s="76"/>
    </row>
    <row r="27" spans="1:8" ht="8.25" customHeight="1" x14ac:dyDescent="0.35">
      <c r="A27" s="17"/>
      <c r="B27" s="18"/>
      <c r="C27" s="18"/>
      <c r="D27" s="18"/>
      <c r="E27" s="18"/>
      <c r="F27" s="18"/>
      <c r="G27" s="47"/>
    </row>
    <row r="28" spans="1:8" ht="27.75" x14ac:dyDescent="0.4">
      <c r="A28" s="79"/>
      <c r="B28" s="80"/>
      <c r="C28" s="25" t="s">
        <v>14</v>
      </c>
      <c r="D28" s="25" t="s">
        <v>16</v>
      </c>
      <c r="E28" s="88" t="s">
        <v>6</v>
      </c>
      <c r="F28" s="89"/>
      <c r="G28" s="25" t="s">
        <v>39</v>
      </c>
    </row>
    <row r="29" spans="1:8" ht="30" customHeight="1" x14ac:dyDescent="0.4">
      <c r="A29" s="81" t="s">
        <v>41</v>
      </c>
      <c r="B29" s="82"/>
      <c r="C29" s="30"/>
      <c r="D29" s="30"/>
      <c r="E29" s="94">
        <f>G29*D29</f>
        <v>0</v>
      </c>
      <c r="F29" s="95"/>
      <c r="G29" s="49">
        <f>25500-8000</f>
        <v>17500</v>
      </c>
      <c r="H29" s="7"/>
    </row>
    <row r="30" spans="1:8" ht="30" customHeight="1" x14ac:dyDescent="0.4">
      <c r="A30" s="88" t="s">
        <v>36</v>
      </c>
      <c r="B30" s="89"/>
      <c r="C30" s="30"/>
      <c r="D30" s="30"/>
      <c r="E30" s="94">
        <f t="shared" ref="E30:E32" si="0">G30*D30</f>
        <v>0</v>
      </c>
      <c r="F30" s="95"/>
      <c r="G30" s="49">
        <v>8000</v>
      </c>
      <c r="H30" s="7"/>
    </row>
    <row r="31" spans="1:8" ht="30" customHeight="1" x14ac:dyDescent="0.4">
      <c r="A31" s="81" t="s">
        <v>1</v>
      </c>
      <c r="B31" s="82"/>
      <c r="C31" s="30"/>
      <c r="D31" s="30"/>
      <c r="E31" s="94">
        <f t="shared" si="0"/>
        <v>0</v>
      </c>
      <c r="F31" s="95"/>
      <c r="G31" s="49">
        <v>7000</v>
      </c>
    </row>
    <row r="32" spans="1:8" ht="30" customHeight="1" x14ac:dyDescent="0.4">
      <c r="A32" s="81" t="s">
        <v>2</v>
      </c>
      <c r="B32" s="82"/>
      <c r="C32" s="30"/>
      <c r="D32" s="30"/>
      <c r="E32" s="94">
        <f t="shared" si="0"/>
        <v>0</v>
      </c>
      <c r="F32" s="95"/>
      <c r="G32" s="49">
        <v>1500</v>
      </c>
    </row>
    <row r="33" spans="1:7" s="6" customFormat="1" ht="14.25" customHeight="1" x14ac:dyDescent="0.4">
      <c r="A33" s="41"/>
      <c r="B33" s="41"/>
      <c r="C33" s="42"/>
      <c r="D33" s="42"/>
      <c r="E33" s="42"/>
      <c r="F33" s="42"/>
    </row>
    <row r="34" spans="1:7" s="6" customFormat="1" ht="14.25" customHeight="1" x14ac:dyDescent="0.4">
      <c r="A34" s="41"/>
      <c r="B34" s="41"/>
      <c r="C34" s="42"/>
      <c r="D34" s="42"/>
      <c r="E34" s="42"/>
      <c r="F34" s="42"/>
    </row>
    <row r="35" spans="1:7" s="6" customFormat="1" ht="14.25" customHeight="1" x14ac:dyDescent="0.4">
      <c r="A35" s="41"/>
      <c r="B35" s="41"/>
      <c r="C35" s="42"/>
      <c r="D35" s="42"/>
      <c r="E35" s="42"/>
      <c r="F35" s="42"/>
    </row>
    <row r="36" spans="1:7" s="6" customFormat="1" ht="14.25" customHeight="1" x14ac:dyDescent="0.4">
      <c r="A36" s="41"/>
      <c r="B36" s="41"/>
      <c r="C36" s="42"/>
      <c r="D36" s="42"/>
      <c r="E36" s="42"/>
      <c r="F36" s="42"/>
    </row>
    <row r="37" spans="1:7" s="6" customFormat="1" ht="14.25" customHeight="1" x14ac:dyDescent="0.4">
      <c r="A37" s="41"/>
      <c r="B37" s="41"/>
      <c r="C37" s="42"/>
      <c r="D37" s="42"/>
      <c r="E37" s="42"/>
      <c r="F37" s="42"/>
    </row>
    <row r="38" spans="1:7" s="6" customFormat="1" ht="14.25" customHeight="1" x14ac:dyDescent="0.4">
      <c r="A38" s="41"/>
      <c r="B38" s="41"/>
      <c r="C38" s="42"/>
      <c r="D38" s="42"/>
      <c r="E38" s="42"/>
      <c r="F38" s="42"/>
    </row>
    <row r="39" spans="1:7" s="6" customFormat="1" ht="14.25" customHeight="1" x14ac:dyDescent="0.4">
      <c r="A39" s="41"/>
      <c r="B39" s="41"/>
      <c r="C39" s="42"/>
      <c r="D39" s="42"/>
      <c r="E39" s="42"/>
      <c r="F39" s="42"/>
    </row>
    <row r="40" spans="1:7" s="6" customFormat="1" ht="14.25" customHeight="1" x14ac:dyDescent="0.4">
      <c r="A40" s="41"/>
      <c r="B40" s="41"/>
      <c r="C40" s="42"/>
      <c r="D40" s="42"/>
      <c r="E40" s="42"/>
      <c r="F40" s="42"/>
    </row>
    <row r="41" spans="1:7" s="6" customFormat="1" ht="14.25" customHeight="1" x14ac:dyDescent="0.4">
      <c r="A41" s="41"/>
      <c r="B41" s="41"/>
      <c r="C41" s="42"/>
      <c r="D41" s="42"/>
      <c r="E41" s="42"/>
      <c r="F41" s="42"/>
    </row>
    <row r="42" spans="1:7" s="6" customFormat="1" ht="14.25" customHeight="1" x14ac:dyDescent="0.4">
      <c r="A42" s="41"/>
      <c r="B42" s="41"/>
      <c r="C42" s="42"/>
      <c r="D42" s="42"/>
      <c r="E42" s="42"/>
      <c r="F42" s="42"/>
    </row>
    <row r="43" spans="1:7" s="6" customFormat="1" ht="14.25" customHeight="1" x14ac:dyDescent="0.4">
      <c r="A43" s="41"/>
      <c r="B43" s="41"/>
      <c r="C43" s="42"/>
      <c r="D43" s="42"/>
      <c r="E43" s="42"/>
      <c r="F43" s="42"/>
    </row>
    <row r="44" spans="1:7" s="6" customFormat="1" ht="14.25" customHeight="1" x14ac:dyDescent="0.4">
      <c r="A44" s="41"/>
      <c r="B44" s="41"/>
      <c r="C44" s="42"/>
      <c r="D44" s="42"/>
      <c r="E44" s="42"/>
      <c r="F44" s="42"/>
    </row>
    <row r="45" spans="1:7" s="6" customFormat="1" ht="14.25" customHeight="1" x14ac:dyDescent="0.4">
      <c r="A45" s="41"/>
      <c r="B45" s="41"/>
      <c r="C45" s="42"/>
      <c r="D45" s="42"/>
      <c r="E45" s="42"/>
      <c r="F45" s="42"/>
    </row>
    <row r="46" spans="1:7" s="6" customFormat="1" ht="14.25" customHeight="1" x14ac:dyDescent="0.4">
      <c r="A46" s="41"/>
      <c r="B46" s="41"/>
      <c r="C46" s="42"/>
      <c r="D46" s="42"/>
      <c r="E46" s="42"/>
      <c r="F46" s="42"/>
    </row>
    <row r="47" spans="1:7" s="6" customFormat="1" ht="14.25" customHeight="1" x14ac:dyDescent="0.4">
      <c r="A47" s="41"/>
      <c r="B47" s="41"/>
      <c r="C47" s="42"/>
      <c r="D47" s="42"/>
      <c r="E47" s="42"/>
      <c r="F47" s="42"/>
    </row>
    <row r="48" spans="1:7" s="6" customFormat="1" ht="14.25" customHeight="1" x14ac:dyDescent="0.4">
      <c r="A48" s="65" t="s">
        <v>34</v>
      </c>
      <c r="B48" s="65"/>
      <c r="C48" s="65"/>
      <c r="D48" s="65"/>
      <c r="E48" s="65"/>
      <c r="F48" s="65"/>
      <c r="G48" s="65"/>
    </row>
    <row r="49" spans="1:7" ht="13.9" x14ac:dyDescent="0.4">
      <c r="A49" s="32" t="s">
        <v>38</v>
      </c>
      <c r="B49" s="33"/>
      <c r="C49" s="33"/>
      <c r="D49" s="33"/>
      <c r="E49" s="33"/>
      <c r="F49" s="33"/>
      <c r="G49" s="33"/>
    </row>
    <row r="50" spans="1:7" ht="51" customHeight="1" x14ac:dyDescent="0.35">
      <c r="A50" s="85" t="s">
        <v>22</v>
      </c>
      <c r="B50" s="85"/>
      <c r="C50" s="85"/>
      <c r="D50" s="85"/>
      <c r="E50" s="85"/>
      <c r="F50" s="85"/>
      <c r="G50" s="85"/>
    </row>
    <row r="51" spans="1:7" x14ac:dyDescent="0.35">
      <c r="A51" s="34"/>
      <c r="B51" s="35"/>
      <c r="C51" s="35"/>
      <c r="D51" s="35"/>
      <c r="E51" s="35"/>
      <c r="F51" s="35"/>
      <c r="G51" s="35"/>
    </row>
    <row r="52" spans="1:7" ht="47.25" customHeight="1" x14ac:dyDescent="0.4">
      <c r="A52" s="86"/>
      <c r="B52" s="87"/>
      <c r="C52" s="36" t="s">
        <v>26</v>
      </c>
      <c r="D52" s="36" t="s">
        <v>27</v>
      </c>
      <c r="E52" s="54" t="s">
        <v>42</v>
      </c>
      <c r="F52" s="36" t="s">
        <v>28</v>
      </c>
      <c r="G52" s="36" t="s">
        <v>39</v>
      </c>
    </row>
    <row r="53" spans="1:7" ht="60" customHeight="1" x14ac:dyDescent="0.4">
      <c r="A53" s="83" t="s">
        <v>33</v>
      </c>
      <c r="B53" s="84"/>
      <c r="C53" s="38" t="s">
        <v>29</v>
      </c>
      <c r="D53" s="38" t="s">
        <v>29</v>
      </c>
      <c r="E53" s="55"/>
      <c r="F53" s="58">
        <f>E53*G53</f>
        <v>0</v>
      </c>
      <c r="G53" s="57">
        <v>37250</v>
      </c>
    </row>
    <row r="54" spans="1:7" ht="60" customHeight="1" x14ac:dyDescent="0.4">
      <c r="A54" s="83" t="s">
        <v>32</v>
      </c>
      <c r="B54" s="84"/>
      <c r="C54" s="38" t="s">
        <v>29</v>
      </c>
      <c r="D54" s="38" t="s">
        <v>29</v>
      </c>
      <c r="E54" s="55"/>
      <c r="F54" s="58">
        <f t="shared" ref="F54:F55" si="1">E54*G54</f>
        <v>0</v>
      </c>
      <c r="G54" s="57">
        <v>37250</v>
      </c>
    </row>
    <row r="55" spans="1:7" ht="60" customHeight="1" x14ac:dyDescent="0.4">
      <c r="A55" s="73" t="s">
        <v>18</v>
      </c>
      <c r="B55" s="74"/>
      <c r="C55" s="38" t="s">
        <v>29</v>
      </c>
      <c r="D55" s="38" t="s">
        <v>29</v>
      </c>
      <c r="E55" s="55"/>
      <c r="F55" s="58">
        <f t="shared" si="1"/>
        <v>0</v>
      </c>
      <c r="G55" s="57">
        <v>37250</v>
      </c>
    </row>
    <row r="56" spans="1:7" ht="13.9" x14ac:dyDescent="0.4">
      <c r="A56" s="73" t="s">
        <v>19</v>
      </c>
      <c r="B56" s="74"/>
      <c r="C56" s="37"/>
      <c r="D56" s="39"/>
      <c r="E56" s="56"/>
      <c r="F56" s="59">
        <f>C56*G56</f>
        <v>0</v>
      </c>
      <c r="G56" s="57">
        <v>37250</v>
      </c>
    </row>
    <row r="57" spans="1:7" ht="13.9" x14ac:dyDescent="0.4">
      <c r="A57" s="73" t="s">
        <v>20</v>
      </c>
      <c r="B57" s="74"/>
      <c r="C57" s="37"/>
      <c r="D57" s="39"/>
      <c r="E57" s="56"/>
      <c r="F57" s="59">
        <f t="shared" ref="F57:F63" si="2">C57*G57</f>
        <v>0</v>
      </c>
      <c r="G57" s="57">
        <v>37250</v>
      </c>
    </row>
    <row r="58" spans="1:7" ht="60" customHeight="1" x14ac:dyDescent="0.4">
      <c r="A58" s="73" t="s">
        <v>30</v>
      </c>
      <c r="B58" s="74"/>
      <c r="C58" s="37"/>
      <c r="D58" s="39"/>
      <c r="E58" s="56"/>
      <c r="F58" s="59">
        <f t="shared" si="2"/>
        <v>0</v>
      </c>
      <c r="G58" s="57">
        <v>37250</v>
      </c>
    </row>
    <row r="59" spans="1:7" ht="59.65" customHeight="1" x14ac:dyDescent="0.4">
      <c r="A59" s="73" t="s">
        <v>31</v>
      </c>
      <c r="B59" s="74"/>
      <c r="C59" s="37"/>
      <c r="D59" s="39"/>
      <c r="E59" s="56"/>
      <c r="F59" s="59">
        <f t="shared" si="2"/>
        <v>0</v>
      </c>
      <c r="G59" s="57">
        <v>37250</v>
      </c>
    </row>
    <row r="60" spans="1:7" ht="29.25" customHeight="1" x14ac:dyDescent="0.4">
      <c r="A60" s="73" t="s">
        <v>24</v>
      </c>
      <c r="B60" s="74"/>
      <c r="C60" s="37"/>
      <c r="D60" s="39"/>
      <c r="E60" s="56"/>
      <c r="F60" s="59">
        <f t="shared" si="2"/>
        <v>0</v>
      </c>
      <c r="G60" s="57">
        <v>37250</v>
      </c>
    </row>
    <row r="61" spans="1:7" ht="32.25" customHeight="1" x14ac:dyDescent="0.4">
      <c r="A61" s="73" t="s">
        <v>25</v>
      </c>
      <c r="B61" s="74"/>
      <c r="C61" s="37"/>
      <c r="D61" s="39"/>
      <c r="E61" s="56"/>
      <c r="F61" s="59">
        <f t="shared" si="2"/>
        <v>0</v>
      </c>
      <c r="G61" s="57">
        <v>37250</v>
      </c>
    </row>
    <row r="62" spans="1:7" ht="13.9" x14ac:dyDescent="0.4">
      <c r="A62" s="105" t="s">
        <v>35</v>
      </c>
      <c r="B62" s="106"/>
      <c r="C62" s="37"/>
      <c r="D62" s="39"/>
      <c r="E62" s="56"/>
      <c r="F62" s="59">
        <f t="shared" si="2"/>
        <v>0</v>
      </c>
      <c r="G62" s="57">
        <v>37250</v>
      </c>
    </row>
    <row r="63" spans="1:7" ht="30.75" customHeight="1" x14ac:dyDescent="0.4">
      <c r="A63" s="73" t="s">
        <v>21</v>
      </c>
      <c r="B63" s="74"/>
      <c r="C63" s="37"/>
      <c r="D63" s="39"/>
      <c r="E63" s="56"/>
      <c r="F63" s="59">
        <f t="shared" si="2"/>
        <v>0</v>
      </c>
      <c r="G63" s="57">
        <v>37250</v>
      </c>
    </row>
    <row r="64" spans="1:7" ht="13.9" x14ac:dyDescent="0.4">
      <c r="A64" s="66" t="s">
        <v>23</v>
      </c>
      <c r="B64" s="66"/>
      <c r="C64" s="60" t="s">
        <v>29</v>
      </c>
      <c r="D64" s="60" t="s">
        <v>29</v>
      </c>
      <c r="E64" s="59"/>
      <c r="F64" s="59">
        <f>E64*G64</f>
        <v>0</v>
      </c>
      <c r="G64" s="61">
        <v>37250</v>
      </c>
    </row>
    <row r="67" spans="1:7" ht="13.9" x14ac:dyDescent="0.4">
      <c r="A67" s="26" t="s">
        <v>7</v>
      </c>
      <c r="B67" s="27"/>
      <c r="C67" s="27"/>
      <c r="D67" s="27"/>
      <c r="E67" s="27"/>
      <c r="F67" s="27"/>
      <c r="G67" s="27"/>
    </row>
    <row r="68" spans="1:7" ht="44.25" customHeight="1" x14ac:dyDescent="0.35">
      <c r="A68" s="104" t="s">
        <v>45</v>
      </c>
      <c r="B68" s="104"/>
      <c r="C68" s="104"/>
      <c r="D68" s="104"/>
      <c r="E68" s="104"/>
      <c r="F68" s="104"/>
      <c r="G68" s="104"/>
    </row>
    <row r="69" spans="1:7" ht="8.25" customHeight="1" x14ac:dyDescent="0.35">
      <c r="A69" s="45"/>
      <c r="B69" s="28"/>
      <c r="C69" s="28"/>
      <c r="D69" s="28"/>
      <c r="E69" s="28"/>
      <c r="F69" s="28"/>
      <c r="G69" s="28"/>
    </row>
    <row r="70" spans="1:7" ht="27.75" x14ac:dyDescent="0.4">
      <c r="A70" s="102"/>
      <c r="B70" s="102"/>
      <c r="C70" s="103"/>
      <c r="D70" s="29" t="s">
        <v>14</v>
      </c>
      <c r="E70" s="29" t="s">
        <v>15</v>
      </c>
      <c r="F70" s="29" t="s">
        <v>40</v>
      </c>
      <c r="G70" s="29" t="s">
        <v>39</v>
      </c>
    </row>
    <row r="71" spans="1:7" ht="30" customHeight="1" x14ac:dyDescent="0.4">
      <c r="A71" s="98" t="s">
        <v>8</v>
      </c>
      <c r="B71" s="99"/>
      <c r="C71" s="100"/>
      <c r="D71" s="62"/>
      <c r="E71" s="62"/>
      <c r="F71" s="62">
        <f>E71*G71</f>
        <v>0</v>
      </c>
      <c r="G71" s="52">
        <v>3</v>
      </c>
    </row>
    <row r="72" spans="1:7" ht="30" customHeight="1" x14ac:dyDescent="0.4">
      <c r="A72" s="98" t="s">
        <v>9</v>
      </c>
      <c r="B72" s="99"/>
      <c r="C72" s="100"/>
      <c r="D72" s="62"/>
      <c r="E72" s="62"/>
      <c r="F72" s="62">
        <f t="shared" ref="F72:F73" si="3">E72*G72</f>
        <v>0</v>
      </c>
      <c r="G72" s="52">
        <v>3</v>
      </c>
    </row>
    <row r="73" spans="1:7" ht="30" customHeight="1" x14ac:dyDescent="0.4">
      <c r="A73" s="53" t="s">
        <v>10</v>
      </c>
      <c r="B73" s="53"/>
      <c r="C73" s="53"/>
      <c r="D73" s="62"/>
      <c r="E73" s="62"/>
      <c r="F73" s="62">
        <f t="shared" si="3"/>
        <v>0</v>
      </c>
      <c r="G73" s="52">
        <v>3</v>
      </c>
    </row>
    <row r="77" spans="1:7" ht="13.9" x14ac:dyDescent="0.4">
      <c r="A77" s="31" t="s">
        <v>12</v>
      </c>
      <c r="F77" s="63">
        <f>E15+E16+E22+E23+E29+E30+E31+E32+G53+G54+G55+G56+G57+G58+G59+G60+G61+G62+G63+G64+F71+F72+F73</f>
        <v>447000</v>
      </c>
    </row>
    <row r="78" spans="1:7" ht="13.9" x14ac:dyDescent="0.4">
      <c r="A78" s="31"/>
      <c r="F78" s="63"/>
    </row>
  </sheetData>
  <mergeCells count="45">
    <mergeCell ref="E30:F30"/>
    <mergeCell ref="A72:C72"/>
    <mergeCell ref="A23:B23"/>
    <mergeCell ref="E23:F23"/>
    <mergeCell ref="E31:F31"/>
    <mergeCell ref="E32:F32"/>
    <mergeCell ref="A70:C70"/>
    <mergeCell ref="A71:C71"/>
    <mergeCell ref="A58:B58"/>
    <mergeCell ref="A59:B59"/>
    <mergeCell ref="A60:B60"/>
    <mergeCell ref="A68:G68"/>
    <mergeCell ref="A62:B62"/>
    <mergeCell ref="A63:B63"/>
    <mergeCell ref="E14:F14"/>
    <mergeCell ref="E15:F15"/>
    <mergeCell ref="E16:F16"/>
    <mergeCell ref="E28:F28"/>
    <mergeCell ref="E29:F29"/>
    <mergeCell ref="E21:F21"/>
    <mergeCell ref="E22:F22"/>
    <mergeCell ref="A15:B15"/>
    <mergeCell ref="A54:B54"/>
    <mergeCell ref="A55:B55"/>
    <mergeCell ref="A56:B56"/>
    <mergeCell ref="A57:B57"/>
    <mergeCell ref="A52:B52"/>
    <mergeCell ref="A32:B32"/>
    <mergeCell ref="A30:B30"/>
    <mergeCell ref="A8:G8"/>
    <mergeCell ref="A48:G48"/>
    <mergeCell ref="A64:B64"/>
    <mergeCell ref="A14:B14"/>
    <mergeCell ref="A21:B21"/>
    <mergeCell ref="A22:B22"/>
    <mergeCell ref="A61:B61"/>
    <mergeCell ref="A16:B16"/>
    <mergeCell ref="A26:G26"/>
    <mergeCell ref="A19:G19"/>
    <mergeCell ref="A12:G12"/>
    <mergeCell ref="A28:B28"/>
    <mergeCell ref="A29:B29"/>
    <mergeCell ref="A53:B53"/>
    <mergeCell ref="A50:G50"/>
    <mergeCell ref="A31:B31"/>
  </mergeCells>
  <printOptions horizontalCentered="1"/>
  <pageMargins left="0.98425196850393704" right="0.98425196850393704" top="0.78740157480314965" bottom="0.78740157480314965" header="0.31496062992125984" footer="0.31496062992125984"/>
  <pageSetup paperSize="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D157EFB974FDD48BF0F01812BA5A9AB" ma:contentTypeVersion="16" ma:contentTypeDescription="Ein neues Dokument erstellen." ma:contentTypeScope="" ma:versionID="29184b15e7528e9a26b923eab08d4894">
  <xsd:schema xmlns:xsd="http://www.w3.org/2001/XMLSchema" xmlns:xs="http://www.w3.org/2001/XMLSchema" xmlns:p="http://schemas.microsoft.com/office/2006/metadata/properties" xmlns:ns2="51e89aef-7a04-4f52-b776-b4d1d365f094" xmlns:ns3="06dec3ba-ed14-4160-adae-bde28d7dd52b" targetNamespace="http://schemas.microsoft.com/office/2006/metadata/properties" ma:root="true" ma:fieldsID="8c84c2ca2d43a237db3b7ccbcddaaa3f" ns2:_="" ns3:_="">
    <xsd:import namespace="51e89aef-7a04-4f52-b776-b4d1d365f094"/>
    <xsd:import namespace="06dec3ba-ed14-4160-adae-bde28d7dd5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ObjectDetectorVersions" minOccurs="0"/>
                <xsd:element ref="ns2:MediaServiceSearchPropertie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e89aef-7a04-4f52-b776-b4d1d365f0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73c8ef31-ed67-4096-9f6b-b68be230e9fc"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6dec3ba-ed14-4160-adae-bde28d7dd5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2a89061-6bc0-4d97-8cee-cc952d2809d1}" ma:internalName="TaxCatchAll" ma:showField="CatchAllData" ma:web="06dec3ba-ed14-4160-adae-bde28d7dd5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1e89aef-7a04-4f52-b776-b4d1d365f094">
      <Terms xmlns="http://schemas.microsoft.com/office/infopath/2007/PartnerControls"/>
    </lcf76f155ced4ddcb4097134ff3c332f>
    <TaxCatchAll xmlns="06dec3ba-ed14-4160-adae-bde28d7dd52b" xsi:nil="true"/>
  </documentManagement>
</p:properties>
</file>

<file path=customXml/itemProps1.xml><?xml version="1.0" encoding="utf-8"?>
<ds:datastoreItem xmlns:ds="http://schemas.openxmlformats.org/officeDocument/2006/customXml" ds:itemID="{A04A6943-60BF-4422-8DDB-FE09F7CECB81}">
  <ds:schemaRefs>
    <ds:schemaRef ds:uri="http://schemas.microsoft.com/sharepoint/v3/contenttype/forms"/>
  </ds:schemaRefs>
</ds:datastoreItem>
</file>

<file path=customXml/itemProps2.xml><?xml version="1.0" encoding="utf-8"?>
<ds:datastoreItem xmlns:ds="http://schemas.openxmlformats.org/officeDocument/2006/customXml" ds:itemID="{283F9283-7819-475A-A743-B2FBA3BFFA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e89aef-7a04-4f52-b776-b4d1d365f094"/>
    <ds:schemaRef ds:uri="06dec3ba-ed14-4160-adae-bde28d7dd5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5B22FDC-69BD-406A-A419-1C20E6457B52}">
  <ds:schemaRefs>
    <ds:schemaRef ds:uri="http://schemas.microsoft.com/office/2006/metadata/properties"/>
    <ds:schemaRef ds:uri="http://schemas.microsoft.com/office/infopath/2007/PartnerControls"/>
    <ds:schemaRef ds:uri="51e89aef-7a04-4f52-b776-b4d1d365f094"/>
    <ds:schemaRef ds:uri="06dec3ba-ed14-4160-adae-bde28d7dd52b"/>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Oschwald, Saskia</dc:creator>
  <cp:lastModifiedBy>Benz, Saskia</cp:lastModifiedBy>
  <cp:lastPrinted>2026-06-18T09:31:01Z</cp:lastPrinted>
  <dcterms:created xsi:type="dcterms:W3CDTF">2026-04-04T07:19:51Z</dcterms:created>
  <dcterms:modified xsi:type="dcterms:W3CDTF">2026-06-19T10:06:22Z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0x0101007D157EFB974FDD48BF0F01812BA5A9AB</vt:lpwstr>
  </property>
  <property fmtid="{D5CDD505-2E9C-101B-9397-08002B2CF9AE}" pid="3" name="MediaServiceImageTags">
    <vt:lpwstr/>
  </property>
</Properties>
</file>